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yerischerrundfunk-my.sharepoint.com/personal/maximilian_heigel_br_de/Documents/2026-0036_Umzugsleistungen Möbel/01_finale Vergabeunterlagen/"/>
    </mc:Choice>
  </mc:AlternateContent>
  <xr:revisionPtr revIDLastSave="300" documentId="13_ncr:1_{3B72AE2E-F043-425C-B570-2980B1524025}" xr6:coauthVersionLast="47" xr6:coauthVersionMax="47" xr10:uidLastSave="{2CE0E181-F85D-437C-B926-3FDFDF84D71D}"/>
  <workbookProtection workbookAlgorithmName="SHA-512" workbookHashValue="mIZtUlgupvQ3PZPs4iFlbaTWXI7i6AzWzepltDvg/fpvQzMisyWnnfACrbVxIc/EigvnL5YwFCYjWOxAm60X1w==" workbookSaltValue="58Du5Z6QbJNlXfvRvxZ9lA==" workbookSpinCount="100000" lockStructure="1"/>
  <bookViews>
    <workbookView xWindow="-120" yWindow="-120" windowWidth="29040" windowHeight="15720" xr2:uid="{00000000-000D-0000-FFFF-FFFF00000000}"/>
  </bookViews>
  <sheets>
    <sheet name="PB - Preisblat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2" l="1"/>
  <c r="G21" i="2"/>
  <c r="G22" i="2"/>
  <c r="G4" i="2"/>
  <c r="G3" i="2"/>
  <c r="H3" i="2" s="1"/>
  <c r="G18" i="2"/>
  <c r="H18" i="2" s="1"/>
  <c r="G17" i="2" l="1"/>
  <c r="H17" i="2" s="1"/>
  <c r="G12" i="2"/>
  <c r="H4" i="2"/>
  <c r="G15" i="2"/>
  <c r="G14" i="2"/>
  <c r="G13" i="2"/>
  <c r="G23" i="2" l="1"/>
</calcChain>
</file>

<file path=xl/sharedStrings.xml><?xml version="1.0" encoding="utf-8"?>
<sst xmlns="http://schemas.openxmlformats.org/spreadsheetml/2006/main" count="72" uniqueCount="65">
  <si>
    <r>
      <rPr>
        <b/>
        <sz val="12"/>
        <color rgb="FF000000"/>
        <rFont val="Arial"/>
        <family val="2"/>
      </rPr>
      <t xml:space="preserve">Rahmenvereinbarung für Umzugsleistungen von Büroeinrichtungsgegenständen für den Bayerischen Rundfunk (BR)
</t>
    </r>
    <r>
      <rPr>
        <b/>
        <sz val="9"/>
        <color rgb="FF000000"/>
        <rFont val="Arial"/>
        <family val="2"/>
      </rPr>
      <t xml:space="preserve">Für die nachfolgenden Positionen sind vom Anbieter Stundenverrechnungssätze anzubieten und die </t>
    </r>
    <r>
      <rPr>
        <b/>
        <sz val="9"/>
        <color rgb="FFFF0000"/>
        <rFont val="Arial"/>
        <family val="2"/>
      </rPr>
      <t>jeweiligen Einzelpreise</t>
    </r>
    <r>
      <rPr>
        <b/>
        <sz val="9"/>
        <color rgb="FF000000"/>
        <rFont val="Arial"/>
        <family val="2"/>
      </rPr>
      <t xml:space="preserve"> einzutragen.
Die Vorgaben in der Leistungsbeschreibung sind bei der Kalkulation zwingend zu berücksichtigen!
</t>
    </r>
    <r>
      <rPr>
        <b/>
        <u/>
        <sz val="9"/>
        <color rgb="FF000000"/>
        <rFont val="Arial"/>
        <family val="2"/>
      </rPr>
      <t xml:space="preserve">Hinweis:
</t>
    </r>
    <r>
      <rPr>
        <b/>
        <sz val="9"/>
        <color rgb="FF000000"/>
        <rFont val="Arial"/>
        <family val="2"/>
      </rPr>
      <t>Der Bieter muss die in der Farbe "Hellgrün" formatierten Zellen ausfüllen</t>
    </r>
  </si>
  <si>
    <t>Geplante Abnahmemenge (Anzahl pro Jahr)</t>
  </si>
  <si>
    <t>Einzelpreis pro Stunde
in € netto</t>
  </si>
  <si>
    <t>Kosten in € netto pro Jahr</t>
  </si>
  <si>
    <t>Gesamtpreis
in € netto über die Grundlaufzeit der Rahmenvereinbarung</t>
  </si>
  <si>
    <t>1.1</t>
  </si>
  <si>
    <t>Gesamtpreis
in € netto</t>
  </si>
  <si>
    <t>2.1</t>
  </si>
  <si>
    <t>Samstagszuschlag</t>
  </si>
  <si>
    <t>2.2</t>
  </si>
  <si>
    <t>Sonntagszuschlag</t>
  </si>
  <si>
    <t>3. Fahrzeuge und weitere Transporthilfsmittel</t>
  </si>
  <si>
    <t>Einzelpreis pro Stk.
in € netto</t>
  </si>
  <si>
    <t>3.1</t>
  </si>
  <si>
    <t>LKW bis 7,5 to.</t>
  </si>
  <si>
    <t>3.2</t>
  </si>
  <si>
    <t>Servicefahrzeug bis. 3,5 to.</t>
  </si>
  <si>
    <t>Außenaufzug / Möbellift bis 13 m</t>
  </si>
  <si>
    <t>Pauschalpreis für einen Aufzug pro Tag</t>
  </si>
  <si>
    <t xml:space="preserve">Hebebühnen </t>
  </si>
  <si>
    <t>Pauschalpreis für eine Hebebühne pro Tag</t>
  </si>
  <si>
    <t>4.1</t>
  </si>
  <si>
    <t>Umzugskartons</t>
  </si>
  <si>
    <t>4.2</t>
  </si>
  <si>
    <t>Luftpolsterfolie</t>
  </si>
  <si>
    <t xml:space="preserve">Klebeband </t>
  </si>
  <si>
    <t>Gesamtpreis für die Grundlaufzeit (24 Monate) der Umzugsdienstleistungen in Euro (netto)</t>
  </si>
  <si>
    <t>Paketklebeband, für das Verpacken von Umzugsgut, Rolle: 50 mm breit, ca. 60 m lang, durchsichtig oder farbig, Kaufpreis</t>
  </si>
  <si>
    <t>Umzugskarton in €</t>
  </si>
  <si>
    <t>5.1</t>
  </si>
  <si>
    <t>5.2</t>
  </si>
  <si>
    <t>5.3</t>
  </si>
  <si>
    <t>1.2</t>
  </si>
  <si>
    <t>Mitarbeitende (Umzugshelfer und Fahrer)
inkl. Fahrtkosten</t>
  </si>
  <si>
    <t>Mitarbeitende (Umzugshelfer und Fahrer)
exkl. Fahrtkosten</t>
  </si>
  <si>
    <t>Zuständig für die fachgerechte Durchführung der Umzugsleistungen vor Ort an sonstigen BR-Standorten (Regionalstudios, Korrespondentenbüros, etc.)</t>
  </si>
  <si>
    <t>Feiertagszuschlag</t>
  </si>
  <si>
    <t>2.3</t>
  </si>
  <si>
    <t>Einheit</t>
  </si>
  <si>
    <t>Einheit 
(Zuschlag in %)</t>
  </si>
  <si>
    <t>%</t>
  </si>
  <si>
    <t>Zuschlag in % auf Stundenver-rechnungssatz</t>
  </si>
  <si>
    <t>Einheit 
(pro Stunde)</t>
  </si>
  <si>
    <t>Einheit (pro Stk.)</t>
  </si>
  <si>
    <t>Für die Durchführung von Servicefahrten oder den Umzug von kleineren Gütern und Einzelteilen pro Tag</t>
  </si>
  <si>
    <t>LKW bis 7,5 to. 
Fahrzeug mit Hubtisch und Ladungssicherung pro Tag</t>
  </si>
  <si>
    <t>Einheit (pro km)</t>
  </si>
  <si>
    <t>Schätzwert km (Anzahl pro Jahr)</t>
  </si>
  <si>
    <t>Fahrtkosten Servicefahrzeug bis. 3,5 to.
für Pos. 1.2</t>
  </si>
  <si>
    <t>Fahrtkosten 
LKW bis 7,5 to. 
für Pos. 1.2</t>
  </si>
  <si>
    <t>Datum:
11.09.2026</t>
  </si>
  <si>
    <t>2. Zuschlag auf die vorgenannten Stundensätze für Samstags-, Sonntags- und Feiertagsarbeit</t>
  </si>
  <si>
    <t>3.3</t>
  </si>
  <si>
    <t>3.4</t>
  </si>
  <si>
    <t>4. Fahrtkosten zu Pos. 1.2: Umzugsleistungen an sonstigen BR-Standorten (Regionalstudios, Korrespondentenbüros, etc.) - ohne Abnahmeverpflichtung</t>
  </si>
  <si>
    <t>Entfernung zwischen Be-/Entladestelle, Abrechnung nach den tatsächlich abrechenbaren Kilometern auf Grundlage der kürzesten verkehrsüblichen Strecke zwischen Be- und Entladestelle.</t>
  </si>
  <si>
    <t>Prozentualer Zuschlag auf den jeweils maßgeblichen Stundenverrechnungssatz gemäß Position 1.1 bzw. 1.2 für Leistungen, die samstags erbracht werden</t>
  </si>
  <si>
    <t>Prozentualer Zuschlag auf den jeweils maßgeblichen Stundenverrechnungssatz gemäß Position 1.1 bzw. 1.2 für Leistungen, die sonntags erbracht werden</t>
  </si>
  <si>
    <t>Prozentualer Zuschlag auf den jeweils maßgeblichen Stundenverrechnungssatz gemäß Position 1.1 bzw. 1.2 für Leistungen, die feiertags erbracht werden</t>
  </si>
  <si>
    <t>Einzelpreis je tatsächlich abrechenbarem Kilometer in € netto</t>
  </si>
  <si>
    <t>Zuständig für die fachgerechte Durchführung der Umzugsleistungen vor Ort an den BR-Standorten München (Funkhaus, Freimann, Unterföhring)</t>
  </si>
  <si>
    <t>Optionale Leistungen</t>
  </si>
  <si>
    <t>5. Bereitstellung von Verpackungsmaterial und Rücknahme</t>
  </si>
  <si>
    <t>Luftpolsterfolie zum Verpacken von Umzugsgut anzuliefern in Rollen mit bis zu 10 m²</t>
  </si>
  <si>
    <r>
      <t xml:space="preserve">1. Stundenverrechnungssätze für Mitarbeiter im Bereich Umzugsleistungen im Zeitraum: 
</t>
    </r>
    <r>
      <rPr>
        <b/>
        <sz val="10"/>
        <rFont val="Arial"/>
        <family val="2"/>
      </rPr>
      <t>Montag bis Freitag von 07:00 Uhr bis 18:00 Uhr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</si>
</sst>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.00\ &quot;€&quot;"/>
    <numFmt numFmtId="165" formatCode="0\ &quot;Std.&quot;"/>
    <numFmt numFmtId="166" formatCode="0\ &quot;Stk.&quot;"/>
    <numFmt numFmtId="167" formatCode="0\ &quot;m²&quot;"/>
    <numFmt numFmtId="168" formatCode="0\ &quot;Rolle&quot;"/>
    <numFmt numFmtId="169" formatCode="#,##0\ &quot;Std.&quot;"/>
    <numFmt numFmtId="170" formatCode="0\ &quot;km&quot;"/>
    <numFmt numFmtId="171" formatCode="#,##0\ &quot;km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u/>
      <sz val="9"/>
      <color rgb="FF000000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44" fontId="6" fillId="0" borderId="0" applyFont="0" applyFill="0" applyBorder="0" applyAlignment="0" applyProtection="0"/>
  </cellStyleXfs>
  <cellXfs count="81">
    <xf numFmtId="0" fontId="0" fillId="0" borderId="0" xfId="0"/>
    <xf numFmtId="164" fontId="2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5" fontId="6" fillId="0" borderId="31" xfId="0" applyNumberFormat="1" applyFont="1" applyBorder="1" applyAlignment="1">
      <alignment horizontal="center" vertical="center" wrapText="1"/>
    </xf>
    <xf numFmtId="165" fontId="6" fillId="0" borderId="33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/>
    </xf>
    <xf numFmtId="169" fontId="6" fillId="0" borderId="33" xfId="0" applyNumberFormat="1" applyFont="1" applyBorder="1" applyAlignment="1">
      <alignment horizontal="center" vertical="center" wrapText="1"/>
    </xf>
    <xf numFmtId="169" fontId="6" fillId="2" borderId="31" xfId="0" applyNumberFormat="1" applyFont="1" applyFill="1" applyBorder="1" applyAlignment="1">
      <alignment horizontal="center" vertical="center" wrapText="1"/>
    </xf>
    <xf numFmtId="165" fontId="6" fillId="0" borderId="34" xfId="0" applyNumberFormat="1" applyFont="1" applyBorder="1" applyAlignment="1">
      <alignment horizontal="center" vertical="center" wrapText="1"/>
    </xf>
    <xf numFmtId="165" fontId="6" fillId="0" borderId="36" xfId="0" applyNumberFormat="1" applyFont="1" applyBorder="1" applyAlignment="1">
      <alignment horizontal="center" vertical="center" wrapText="1"/>
    </xf>
    <xf numFmtId="0" fontId="2" fillId="2" borderId="39" xfId="0" applyFont="1" applyFill="1" applyBorder="1" applyAlignment="1">
      <alignment vertical="center" wrapText="1"/>
    </xf>
    <xf numFmtId="0" fontId="2" fillId="2" borderId="40" xfId="0" applyFont="1" applyFill="1" applyBorder="1" applyAlignment="1">
      <alignment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0" fontId="2" fillId="4" borderId="30" xfId="0" applyNumberFormat="1" applyFont="1" applyFill="1" applyBorder="1" applyAlignment="1" applyProtection="1">
      <alignment horizontal="center" vertical="center" wrapText="1"/>
      <protection locked="0"/>
    </xf>
    <xf numFmtId="10" fontId="2" fillId="4" borderId="37" xfId="0" applyNumberFormat="1" applyFont="1" applyFill="1" applyBorder="1" applyAlignment="1" applyProtection="1">
      <alignment horizontal="center" vertical="center" wrapText="1"/>
      <protection locked="0"/>
    </xf>
    <xf numFmtId="170" fontId="2" fillId="0" borderId="35" xfId="0" applyNumberFormat="1" applyFont="1" applyBorder="1" applyAlignment="1">
      <alignment horizontal="center" vertical="center"/>
    </xf>
    <xf numFmtId="171" fontId="2" fillId="0" borderId="34" xfId="0" applyNumberFormat="1" applyFont="1" applyBorder="1" applyAlignment="1">
      <alignment horizontal="center" vertical="center"/>
    </xf>
    <xf numFmtId="170" fontId="2" fillId="0" borderId="42" xfId="0" applyNumberFormat="1" applyFont="1" applyBorder="1" applyAlignment="1">
      <alignment horizontal="center" vertical="center"/>
    </xf>
    <xf numFmtId="171" fontId="2" fillId="0" borderId="38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13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7" fontId="6" fillId="0" borderId="26" xfId="0" applyNumberFormat="1" applyFont="1" applyBorder="1" applyAlignment="1">
      <alignment horizontal="center" vertical="center"/>
    </xf>
    <xf numFmtId="167" fontId="6" fillId="0" borderId="27" xfId="0" applyNumberFormat="1" applyFont="1" applyBorder="1" applyAlignment="1">
      <alignment horizontal="center" vertical="center"/>
    </xf>
    <xf numFmtId="168" fontId="6" fillId="0" borderId="29" xfId="0" applyNumberFormat="1" applyFont="1" applyBorder="1" applyAlignment="1">
      <alignment horizontal="center" vertical="center"/>
    </xf>
    <xf numFmtId="168" fontId="6" fillId="0" borderId="30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6" fontId="2" fillId="0" borderId="26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top"/>
    </xf>
    <xf numFmtId="0" fontId="0" fillId="0" borderId="13" xfId="0" applyBorder="1"/>
    <xf numFmtId="0" fontId="0" fillId="0" borderId="8" xfId="0" applyBorder="1"/>
    <xf numFmtId="0" fontId="0" fillId="0" borderId="6" xfId="0" applyBorder="1"/>
    <xf numFmtId="166" fontId="6" fillId="0" borderId="16" xfId="0" applyNumberFormat="1" applyFont="1" applyBorder="1" applyAlignment="1">
      <alignment horizontal="center" vertical="center"/>
    </xf>
    <xf numFmtId="166" fontId="6" fillId="0" borderId="17" xfId="0" applyNumberFormat="1" applyFont="1" applyBorder="1" applyAlignment="1">
      <alignment horizontal="center" vertical="center"/>
    </xf>
    <xf numFmtId="166" fontId="2" fillId="0" borderId="16" xfId="0" applyNumberFormat="1" applyFont="1" applyBorder="1" applyAlignment="1">
      <alignment horizontal="center" vertical="center"/>
    </xf>
    <xf numFmtId="166" fontId="2" fillId="0" borderId="17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 applyProtection="1">
      <alignment horizontal="center" vertical="center" wrapText="1"/>
    </xf>
  </cellXfs>
  <cellStyles count="4">
    <cellStyle name="Standard" xfId="0" builtinId="0"/>
    <cellStyle name="Standard 2" xfId="1" xr:uid="{24C4A7BE-7437-4C54-A7EA-94BE6554A500}"/>
    <cellStyle name="Standard 2 2 2 2" xfId="2" xr:uid="{974855F1-3DB4-41C1-9279-2E7CBECC7BC0}"/>
    <cellStyle name="Währung 2" xfId="3" xr:uid="{9569A916-6829-4800-971D-E28A33779A76}"/>
  </cellStyles>
  <dxfs count="0"/>
  <tableStyles count="0" defaultTableStyle="TableStyleMedium2" defaultPivotStyle="PivotStyleLight16"/>
  <colors>
    <mruColors>
      <color rgb="FFCCECFF"/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tabSelected="1" zoomScaleNormal="100" workbookViewId="0">
      <pane ySplit="1" topLeftCell="A2" activePane="bottomLeft" state="frozen"/>
      <selection pane="bottomLeft" activeCell="F4" sqref="F4"/>
    </sheetView>
  </sheetViews>
  <sheetFormatPr baseColWidth="10" defaultColWidth="10.85546875" defaultRowHeight="15" zeroHeight="1" x14ac:dyDescent="0.25"/>
  <cols>
    <col min="1" max="1" width="22.42578125" customWidth="1"/>
    <col min="2" max="2" width="23.140625" customWidth="1"/>
    <col min="3" max="3" width="45.85546875" customWidth="1"/>
    <col min="4" max="5" width="18.7109375" customWidth="1"/>
    <col min="6" max="6" width="25.5703125" customWidth="1"/>
    <col min="7" max="8" width="30.5703125" customWidth="1"/>
    <col min="9" max="9" width="10.85546875" customWidth="1"/>
  </cols>
  <sheetData>
    <row r="1" spans="1:8" ht="113.45" customHeight="1" thickBot="1" x14ac:dyDescent="0.3">
      <c r="A1" s="58" t="s">
        <v>0</v>
      </c>
      <c r="B1" s="59"/>
      <c r="C1" s="59"/>
      <c r="D1" s="59"/>
      <c r="E1" s="59"/>
      <c r="F1" s="59"/>
      <c r="G1" s="59"/>
      <c r="H1" s="37" t="s">
        <v>50</v>
      </c>
    </row>
    <row r="2" spans="1:8" ht="51.75" thickBot="1" x14ac:dyDescent="0.3">
      <c r="A2" s="67" t="s">
        <v>64</v>
      </c>
      <c r="B2" s="68"/>
      <c r="C2" s="69"/>
      <c r="D2" s="2" t="s">
        <v>42</v>
      </c>
      <c r="E2" s="2" t="s">
        <v>1</v>
      </c>
      <c r="F2" s="2" t="s">
        <v>2</v>
      </c>
      <c r="G2" s="2" t="s">
        <v>3</v>
      </c>
      <c r="H2" s="3" t="s">
        <v>4</v>
      </c>
    </row>
    <row r="3" spans="1:8" s="11" customFormat="1" ht="40.5" customHeight="1" x14ac:dyDescent="0.25">
      <c r="A3" s="13" t="s">
        <v>5</v>
      </c>
      <c r="B3" s="14" t="s">
        <v>33</v>
      </c>
      <c r="C3" s="15" t="s">
        <v>60</v>
      </c>
      <c r="D3" s="7">
        <v>1</v>
      </c>
      <c r="E3" s="23">
        <v>1056</v>
      </c>
      <c r="F3" s="1"/>
      <c r="G3" s="4">
        <f>F3*E3</f>
        <v>0</v>
      </c>
      <c r="H3" s="5">
        <f>G3*2</f>
        <v>0</v>
      </c>
    </row>
    <row r="4" spans="1:8" s="11" customFormat="1" ht="40.5" customHeight="1" thickBot="1" x14ac:dyDescent="0.3">
      <c r="A4" s="13" t="s">
        <v>32</v>
      </c>
      <c r="B4" s="14" t="s">
        <v>34</v>
      </c>
      <c r="C4" s="16" t="s">
        <v>35</v>
      </c>
      <c r="D4" s="6">
        <v>1</v>
      </c>
      <c r="E4" s="24">
        <v>200</v>
      </c>
      <c r="F4" s="1"/>
      <c r="G4" s="4">
        <f>F4*E4</f>
        <v>0</v>
      </c>
      <c r="H4" s="5">
        <f>G4*2</f>
        <v>0</v>
      </c>
    </row>
    <row r="5" spans="1:8" ht="46.5" customHeight="1" thickBot="1" x14ac:dyDescent="0.3">
      <c r="A5" s="65" t="s">
        <v>51</v>
      </c>
      <c r="B5" s="66"/>
      <c r="C5" s="66"/>
      <c r="D5" s="2" t="s">
        <v>39</v>
      </c>
      <c r="E5" s="2" t="s">
        <v>41</v>
      </c>
      <c r="F5" s="30"/>
      <c r="G5" s="70"/>
      <c r="H5" s="71"/>
    </row>
    <row r="6" spans="1:8" s="11" customFormat="1" ht="40.5" customHeight="1" x14ac:dyDescent="0.25">
      <c r="A6" s="17" t="s">
        <v>7</v>
      </c>
      <c r="B6" s="18" t="s">
        <v>8</v>
      </c>
      <c r="C6" s="19" t="s">
        <v>56</v>
      </c>
      <c r="D6" s="25" t="s">
        <v>40</v>
      </c>
      <c r="E6" s="31"/>
      <c r="F6" s="80"/>
      <c r="G6" s="45"/>
      <c r="H6" s="46"/>
    </row>
    <row r="7" spans="1:8" s="11" customFormat="1" ht="40.5" customHeight="1" x14ac:dyDescent="0.25">
      <c r="A7" s="13" t="s">
        <v>9</v>
      </c>
      <c r="B7" s="14" t="s">
        <v>10</v>
      </c>
      <c r="C7" s="27" t="s">
        <v>57</v>
      </c>
      <c r="D7" s="26" t="s">
        <v>40</v>
      </c>
      <c r="E7" s="31"/>
      <c r="F7" s="80"/>
      <c r="G7" s="49"/>
      <c r="H7" s="50"/>
    </row>
    <row r="8" spans="1:8" s="11" customFormat="1" ht="40.5" customHeight="1" thickBot="1" x14ac:dyDescent="0.3">
      <c r="A8" s="13" t="s">
        <v>37</v>
      </c>
      <c r="B8" s="14" t="s">
        <v>36</v>
      </c>
      <c r="C8" s="28" t="s">
        <v>58</v>
      </c>
      <c r="D8" s="29" t="s">
        <v>40</v>
      </c>
      <c r="E8" s="32"/>
      <c r="F8" s="80"/>
      <c r="G8" s="49"/>
      <c r="H8" s="50"/>
    </row>
    <row r="9" spans="1:8" ht="6.4" customHeight="1" thickBot="1" x14ac:dyDescent="0.3">
      <c r="A9" s="72"/>
      <c r="B9" s="73"/>
      <c r="C9" s="74"/>
      <c r="D9" s="74"/>
      <c r="E9" s="74"/>
      <c r="F9" s="73"/>
      <c r="G9" s="73"/>
      <c r="H9" s="75"/>
    </row>
    <row r="10" spans="1:8" ht="15" customHeight="1" thickBot="1" x14ac:dyDescent="0.3">
      <c r="A10" s="62" t="s">
        <v>61</v>
      </c>
      <c r="B10" s="63"/>
      <c r="C10" s="63"/>
      <c r="D10" s="63"/>
      <c r="E10" s="63"/>
      <c r="F10" s="63"/>
      <c r="G10" s="63"/>
      <c r="H10" s="64"/>
    </row>
    <row r="11" spans="1:8" ht="46.5" customHeight="1" thickBot="1" x14ac:dyDescent="0.3">
      <c r="A11" s="65" t="s">
        <v>11</v>
      </c>
      <c r="B11" s="66"/>
      <c r="C11" s="66"/>
      <c r="D11" s="53" t="s">
        <v>43</v>
      </c>
      <c r="E11" s="54"/>
      <c r="F11" s="2" t="s">
        <v>12</v>
      </c>
      <c r="G11" s="53" t="s">
        <v>6</v>
      </c>
      <c r="H11" s="55"/>
    </row>
    <row r="12" spans="1:8" s="11" customFormat="1" ht="40.5" customHeight="1" x14ac:dyDescent="0.25">
      <c r="A12" s="8" t="s">
        <v>13</v>
      </c>
      <c r="B12" s="9" t="s">
        <v>14</v>
      </c>
      <c r="C12" s="10" t="s">
        <v>45</v>
      </c>
      <c r="D12" s="78">
        <v>1</v>
      </c>
      <c r="E12" s="79"/>
      <c r="F12" s="38"/>
      <c r="G12" s="45">
        <f>F12*D12</f>
        <v>0</v>
      </c>
      <c r="H12" s="46"/>
    </row>
    <row r="13" spans="1:8" s="11" customFormat="1" ht="40.5" customHeight="1" x14ac:dyDescent="0.25">
      <c r="A13" s="8" t="s">
        <v>15</v>
      </c>
      <c r="B13" s="9" t="s">
        <v>16</v>
      </c>
      <c r="C13" s="12" t="s">
        <v>44</v>
      </c>
      <c r="D13" s="51">
        <v>1</v>
      </c>
      <c r="E13" s="52"/>
      <c r="F13" s="38"/>
      <c r="G13" s="47">
        <f>F13*D13</f>
        <v>0</v>
      </c>
      <c r="H13" s="48"/>
    </row>
    <row r="14" spans="1:8" s="11" customFormat="1" ht="40.5" customHeight="1" x14ac:dyDescent="0.25">
      <c r="A14" s="8" t="s">
        <v>52</v>
      </c>
      <c r="B14" s="9" t="s">
        <v>17</v>
      </c>
      <c r="C14" s="12" t="s">
        <v>18</v>
      </c>
      <c r="D14" s="51">
        <v>1</v>
      </c>
      <c r="E14" s="52"/>
      <c r="F14" s="38"/>
      <c r="G14" s="47">
        <f>F14*D14</f>
        <v>0</v>
      </c>
      <c r="H14" s="48"/>
    </row>
    <row r="15" spans="1:8" s="11" customFormat="1" ht="40.5" customHeight="1" thickBot="1" x14ac:dyDescent="0.3">
      <c r="A15" s="8" t="s">
        <v>53</v>
      </c>
      <c r="B15" s="9" t="s">
        <v>19</v>
      </c>
      <c r="C15" s="12" t="s">
        <v>20</v>
      </c>
      <c r="D15" s="51">
        <v>1</v>
      </c>
      <c r="E15" s="52"/>
      <c r="F15" s="38"/>
      <c r="G15" s="56">
        <f>F15*D15</f>
        <v>0</v>
      </c>
      <c r="H15" s="57"/>
    </row>
    <row r="16" spans="1:8" ht="46.5" customHeight="1" thickBot="1" x14ac:dyDescent="0.3">
      <c r="A16" s="65" t="s">
        <v>54</v>
      </c>
      <c r="B16" s="66"/>
      <c r="C16" s="66"/>
      <c r="D16" s="2" t="s">
        <v>46</v>
      </c>
      <c r="E16" s="2" t="s">
        <v>47</v>
      </c>
      <c r="F16" s="2" t="s">
        <v>59</v>
      </c>
      <c r="G16" s="2" t="s">
        <v>3</v>
      </c>
      <c r="H16" s="3" t="s">
        <v>4</v>
      </c>
    </row>
    <row r="17" spans="1:8" s="11" customFormat="1" ht="54.95" customHeight="1" x14ac:dyDescent="0.25">
      <c r="A17" s="17" t="s">
        <v>21</v>
      </c>
      <c r="B17" s="18" t="s">
        <v>49</v>
      </c>
      <c r="C17" s="19" t="s">
        <v>55</v>
      </c>
      <c r="D17" s="33">
        <v>1</v>
      </c>
      <c r="E17" s="34">
        <v>3500</v>
      </c>
      <c r="F17" s="1"/>
      <c r="G17" s="4">
        <f>F17*E17</f>
        <v>0</v>
      </c>
      <c r="H17" s="5">
        <f>G17*2</f>
        <v>0</v>
      </c>
    </row>
    <row r="18" spans="1:8" s="11" customFormat="1" ht="54.95" customHeight="1" thickBot="1" x14ac:dyDescent="0.3">
      <c r="A18" s="17" t="s">
        <v>23</v>
      </c>
      <c r="B18" s="18" t="s">
        <v>48</v>
      </c>
      <c r="C18" s="19" t="s">
        <v>55</v>
      </c>
      <c r="D18" s="35">
        <v>1</v>
      </c>
      <c r="E18" s="36">
        <v>3500</v>
      </c>
      <c r="F18" s="1"/>
      <c r="G18" s="4">
        <f>F18*E18</f>
        <v>0</v>
      </c>
      <c r="H18" s="5">
        <f>G18*2</f>
        <v>0</v>
      </c>
    </row>
    <row r="19" spans="1:8" ht="46.5" customHeight="1" thickBot="1" x14ac:dyDescent="0.3">
      <c r="A19" s="65" t="s">
        <v>62</v>
      </c>
      <c r="B19" s="66"/>
      <c r="C19" s="66"/>
      <c r="D19" s="53" t="s">
        <v>38</v>
      </c>
      <c r="E19" s="54"/>
      <c r="F19" s="2" t="s">
        <v>12</v>
      </c>
      <c r="G19" s="53" t="s">
        <v>6</v>
      </c>
      <c r="H19" s="55"/>
    </row>
    <row r="20" spans="1:8" s="11" customFormat="1" ht="40.5" customHeight="1" x14ac:dyDescent="0.25">
      <c r="A20" s="8" t="s">
        <v>29</v>
      </c>
      <c r="B20" s="9" t="s">
        <v>22</v>
      </c>
      <c r="C20" s="20" t="s">
        <v>28</v>
      </c>
      <c r="D20" s="76">
        <v>1</v>
      </c>
      <c r="E20" s="77"/>
      <c r="F20" s="38"/>
      <c r="G20" s="45">
        <f>F20*D20</f>
        <v>0</v>
      </c>
      <c r="H20" s="46"/>
    </row>
    <row r="21" spans="1:8" s="11" customFormat="1" ht="40.5" customHeight="1" x14ac:dyDescent="0.25">
      <c r="A21" s="8" t="s">
        <v>30</v>
      </c>
      <c r="B21" s="9" t="s">
        <v>24</v>
      </c>
      <c r="C21" s="21" t="s">
        <v>63</v>
      </c>
      <c r="D21" s="41">
        <v>1</v>
      </c>
      <c r="E21" s="42"/>
      <c r="F21" s="38"/>
      <c r="G21" s="47">
        <f>F21*D21</f>
        <v>0</v>
      </c>
      <c r="H21" s="48"/>
    </row>
    <row r="22" spans="1:8" s="11" customFormat="1" ht="40.5" customHeight="1" x14ac:dyDescent="0.25">
      <c r="A22" s="13" t="s">
        <v>31</v>
      </c>
      <c r="B22" s="14" t="s">
        <v>25</v>
      </c>
      <c r="C22" s="22" t="s">
        <v>27</v>
      </c>
      <c r="D22" s="43">
        <v>1</v>
      </c>
      <c r="E22" s="44"/>
      <c r="F22" s="1"/>
      <c r="G22" s="49">
        <f>F22*D22</f>
        <v>0</v>
      </c>
      <c r="H22" s="50"/>
    </row>
    <row r="23" spans="1:8" ht="36.75" customHeight="1" thickBot="1" x14ac:dyDescent="0.3">
      <c r="A23" s="60" t="s">
        <v>26</v>
      </c>
      <c r="B23" s="61"/>
      <c r="C23" s="61"/>
      <c r="D23" s="61"/>
      <c r="E23" s="61"/>
      <c r="F23" s="61"/>
      <c r="G23" s="39">
        <f>H3+H4+G12+G13+G14+G15+H17+H18+G20+G21+G22</f>
        <v>0</v>
      </c>
      <c r="H23" s="40"/>
    </row>
    <row r="24" spans="1:8" x14ac:dyDescent="0.25"/>
    <row r="25" spans="1:8" x14ac:dyDescent="0.25"/>
    <row r="26" spans="1:8" x14ac:dyDescent="0.25"/>
    <row r="27" spans="1:8" x14ac:dyDescent="0.25"/>
    <row r="28" spans="1:8" x14ac:dyDescent="0.25"/>
  </sheetData>
  <sheetProtection algorithmName="SHA-512" hashValue="3KhCvWAiPooRQkz8JC3NV8hq2uY/yJ/8fZkP1Jp/d/59gmrEy1P2HhY4l1BNBSKDarae/ROVkQCycg8SxR0egQ==" saltValue="MumgQdmF5691H6Kri46/dQ==" spinCount="100000" sheet="1" objects="1" scenarios="1" selectLockedCells="1"/>
  <mergeCells count="32">
    <mergeCell ref="A1:G1"/>
    <mergeCell ref="A23:F23"/>
    <mergeCell ref="A10:H10"/>
    <mergeCell ref="A5:C5"/>
    <mergeCell ref="G6:H6"/>
    <mergeCell ref="A2:C2"/>
    <mergeCell ref="G5:H5"/>
    <mergeCell ref="G8:H8"/>
    <mergeCell ref="A11:C11"/>
    <mergeCell ref="D11:E11"/>
    <mergeCell ref="A19:C19"/>
    <mergeCell ref="A9:H9"/>
    <mergeCell ref="D20:E20"/>
    <mergeCell ref="A16:C16"/>
    <mergeCell ref="D12:E12"/>
    <mergeCell ref="D13:E13"/>
    <mergeCell ref="D14:E14"/>
    <mergeCell ref="D15:E15"/>
    <mergeCell ref="G7:H7"/>
    <mergeCell ref="D19:E19"/>
    <mergeCell ref="G19:H19"/>
    <mergeCell ref="G11:H11"/>
    <mergeCell ref="G12:H12"/>
    <mergeCell ref="G13:H13"/>
    <mergeCell ref="G14:H14"/>
    <mergeCell ref="G15:H15"/>
    <mergeCell ref="G23:H23"/>
    <mergeCell ref="D21:E21"/>
    <mergeCell ref="D22:E22"/>
    <mergeCell ref="G20:H20"/>
    <mergeCell ref="G21:H21"/>
    <mergeCell ref="G22:H22"/>
  </mergeCells>
  <phoneticPr fontId="4" type="noConversion"/>
  <pageMargins left="0.7" right="0.7" top="0.78740157499999996" bottom="0.78740157499999996" header="0.3" footer="0.3"/>
  <pageSetup paperSize="9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62a01de-8ce4-4c70-9f1c-a21db6764a30" xsi:nil="true"/>
    <lcf76f155ced4ddcb4097134ff3c332f xmlns="03163315-4d1f-44c2-a29a-ed878ab49866">
      <Terms xmlns="http://schemas.microsoft.com/office/infopath/2007/PartnerControls"/>
    </lcf76f155ced4ddcb4097134ff3c332f>
    <SharedWithUsers xmlns="e62a01de-8ce4-4c70-9f1c-a21db6764a3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4175A78E369045BE224BF7A4A21233" ma:contentTypeVersion="18" ma:contentTypeDescription="Create a new document." ma:contentTypeScope="" ma:versionID="f6495b9e3ce34a21d50df2d6476596ec">
  <xsd:schema xmlns:xsd="http://www.w3.org/2001/XMLSchema" xmlns:xs="http://www.w3.org/2001/XMLSchema" xmlns:p="http://schemas.microsoft.com/office/2006/metadata/properties" xmlns:ns2="03163315-4d1f-44c2-a29a-ed878ab49866" xmlns:ns3="e62a01de-8ce4-4c70-9f1c-a21db6764a30" targetNamespace="http://schemas.microsoft.com/office/2006/metadata/properties" ma:root="true" ma:fieldsID="eda80c9033dc0cb7f24559e0c2cc4b0a" ns2:_="" ns3:_="">
    <xsd:import namespace="03163315-4d1f-44c2-a29a-ed878ab49866"/>
    <xsd:import namespace="e62a01de-8ce4-4c70-9f1c-a21db6764a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63315-4d1f-44c2-a29a-ed878ab498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a694e3-d318-4b05-8f10-1202efd30c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a01de-8ce4-4c70-9f1c-a21db6764a3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5314d90-ac03-4a35-bda7-6b0f3d2e4015}" ma:internalName="TaxCatchAll" ma:showField="CatchAllData" ma:web="e62a01de-8ce4-4c70-9f1c-a21db6764a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AB7288-7C20-46A5-B033-B541DB3CFBA6}">
  <ds:schemaRefs>
    <ds:schemaRef ds:uri="03163315-4d1f-44c2-a29a-ed878ab49866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62a01de-8ce4-4c70-9f1c-a21db6764a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CD2D2D-BF45-4267-8D31-96F7D560D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43187-064F-4A8B-8DAE-1D87254CE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163315-4d1f-44c2-a29a-ed878ab49866"/>
    <ds:schemaRef ds:uri="e62a01de-8ce4-4c70-9f1c-a21db6764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442bc83-dbbf-4cf4-961d-7d6564853578}" enabled="0" method="" siteId="{8442bc83-dbbf-4cf4-961d-7d656485357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PB - 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Prettl, Barbara</dc:creator>
  <cp:keywords/>
  <dc:description/>
  <cp:lastModifiedBy>Heigel, Maximilian</cp:lastModifiedBy>
  <cp:revision/>
  <dcterms:created xsi:type="dcterms:W3CDTF">2022-05-05T13:12:06Z</dcterms:created>
  <dcterms:modified xsi:type="dcterms:W3CDTF">2026-09-11T11:42:36Z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0x0101004B4175A78E369045BE224BF7A4A21233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